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7" sheetId="1" r:id="rId1"/>
    <sheet name="Козловская 7(2019)" sheetId="2" r:id="rId2"/>
    <sheet name="Козловская 7(2020)" sheetId="3" r:id="rId3"/>
    <sheet name="Козловская 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7'!#REF!,'Козловская 7'!#REF!</definedName>
    <definedName name="Z_6E36EA37_049E_4FAE_B719_2847CD16F858_.wvu.Rows" localSheetId="0" hidden="1">'Козловская 7'!$42:$45</definedName>
    <definedName name="Z_73C0D023_21BD_4441_8EFA_957546C15799_.wvu.Cols" localSheetId="0" hidden="1">'Козловская 7'!#REF!,'Козловская 7'!#REF!</definedName>
    <definedName name="Z_73C0D023_21BD_4441_8EFA_957546C15799_.wvu.Rows" localSheetId="0" hidden="1">'Козловская 7'!$42:$45</definedName>
    <definedName name="_xlnm.Print_Area" localSheetId="0">'Козловская 7'!$A$1:$G$60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 l="1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51" i="3" s="1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33" i="2" l="1"/>
  <c r="F26" i="2"/>
  <c r="F40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9" i="1" l="1"/>
  <c r="F32" i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59" i="4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<sst xmlns="http://schemas.openxmlformats.org/spreadsheetml/2006/main" count="242" uniqueCount="79">
  <si>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</si>
  <si>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</si>
  <si>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</si>
  <si>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</si>
  <si>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</si>
  <si>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</si>
  <si>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</si>
  <si>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</si>
  <si>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</si>
  <si>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</si>
  <si>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</si>
  <si>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</si>
  <si>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</si>
  <si>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</si>
  <si>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</si>
  <si>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</si>
  <si>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</si>
  <si>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</si>
  <si>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</si>
  <si>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</si>
  <si>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</si>
  <si>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</si>
  <si>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</si>
  <si>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</si>
  <si>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</si>
  <si>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</si>
  <si>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</si>
  <si>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</si>
  <si>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</si>
  <si>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</si>
  <si>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</si>
  <si>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</si>
  <si>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</si>
  <si>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</si>
  <si>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</si>
  <si>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</si>
  <si>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</si>
  <si>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</si>
  <si>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7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</si>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</sst>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7">
          <cell r="W47">
            <v>12080.131334898431</v>
          </cell>
          <cell r="X47">
            <v>2444.1643322422278</v>
          </cell>
          <cell r="Y47">
            <v>981.65179999999987</v>
          </cell>
          <cell r="AA47">
            <v>0</v>
          </cell>
          <cell r="AB47">
            <v>70062.66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4326</v>
          </cell>
          <cell r="AN47">
            <v>0</v>
          </cell>
          <cell r="AO47">
            <v>1133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Y47">
            <v>43895.373938026409</v>
          </cell>
          <cell r="BB47">
            <v>0</v>
          </cell>
          <cell r="BC47">
            <v>0</v>
          </cell>
          <cell r="CN47">
            <v>9975.2348443868868</v>
          </cell>
          <cell r="CO47">
            <v>2044.4880165309589</v>
          </cell>
          <cell r="CP47">
            <v>1057.0684000000001</v>
          </cell>
          <cell r="DB47">
            <v>0</v>
          </cell>
          <cell r="DG47">
            <v>8520.0192050712885</v>
          </cell>
          <cell r="DU47">
            <v>47960.490371979526</v>
          </cell>
          <cell r="DV47">
            <v>10022.583876643421</v>
          </cell>
          <cell r="DW47">
            <v>6701.0976000000001</v>
          </cell>
          <cell r="EK47">
            <v>0</v>
          </cell>
          <cell r="EQ47">
            <v>38555.226103168541</v>
          </cell>
          <cell r="FB47">
            <v>33284.391314844223</v>
          </cell>
          <cell r="FC47">
            <v>6810.8980397381392</v>
          </cell>
          <cell r="FD47">
            <v>967.11300000000006</v>
          </cell>
          <cell r="FL47">
            <v>0</v>
          </cell>
          <cell r="FS47">
            <v>17985.347904632683</v>
          </cell>
          <cell r="FX47">
            <v>31383.462223611383</v>
          </cell>
          <cell r="FY47">
            <v>6398.1256369364201</v>
          </cell>
          <cell r="FZ47">
            <v>0</v>
          </cell>
          <cell r="GG47">
            <v>1930.5947999999994</v>
          </cell>
          <cell r="GL47">
            <v>20521.590223290495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7">
          <cell r="W47">
            <v>12742.3328077072</v>
          </cell>
          <cell r="X47">
            <v>3904.2380019826619</v>
          </cell>
          <cell r="Y47">
            <v>26548.816499999997</v>
          </cell>
          <cell r="AK47">
            <v>0</v>
          </cell>
          <cell r="AV47">
            <v>2266</v>
          </cell>
          <cell r="AY47">
            <v>57859.160953503138</v>
          </cell>
          <cell r="BB47">
            <v>0</v>
          </cell>
          <cell r="BM47">
            <v>0</v>
          </cell>
          <cell r="BN47">
            <v>0</v>
          </cell>
          <cell r="CN47">
            <v>11453.635558607839</v>
          </cell>
          <cell r="CO47">
            <v>3550.6270231684298</v>
          </cell>
          <cell r="CP47">
            <v>1228.2750000000001</v>
          </cell>
          <cell r="DB47">
            <v>0</v>
          </cell>
          <cell r="DG47">
            <v>16557.145666770655</v>
          </cell>
          <cell r="DU47">
            <v>39978.985950820635</v>
          </cell>
          <cell r="DV47">
            <v>12328.070502924602</v>
          </cell>
          <cell r="DW47">
            <v>5515.9383999999991</v>
          </cell>
          <cell r="EL47">
            <v>0</v>
          </cell>
          <cell r="EQ47">
            <v>27293.838354831209</v>
          </cell>
          <cell r="FB47">
            <v>33227.45477266785</v>
          </cell>
          <cell r="FC47">
            <v>10113.536164325105</v>
          </cell>
          <cell r="FD47">
            <v>663.70380000000011</v>
          </cell>
          <cell r="FL47">
            <v>0</v>
          </cell>
          <cell r="FS47">
            <v>15175.840529150648</v>
          </cell>
          <cell r="FX47">
            <v>31645.610894205151</v>
          </cell>
          <cell r="FY47">
            <v>9617.0080366329676</v>
          </cell>
          <cell r="FZ47">
            <v>0</v>
          </cell>
          <cell r="GG47">
            <v>11344.327799999999</v>
          </cell>
          <cell r="GL47">
            <v>17603.78438651979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7">
          <cell r="W47">
            <v>20973.118991383719</v>
          </cell>
          <cell r="X47">
            <v>5133.0459146812618</v>
          </cell>
          <cell r="Y47">
            <v>40286.719599999997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2266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Y47">
            <v>70021.407462594769</v>
          </cell>
          <cell r="BB47">
            <v>0</v>
          </cell>
          <cell r="BC47">
            <v>0</v>
          </cell>
          <cell r="BM47">
            <v>0</v>
          </cell>
          <cell r="CN47">
            <v>10375.92229774013</v>
          </cell>
          <cell r="CO47">
            <v>3216.5359122994405</v>
          </cell>
          <cell r="CP47">
            <v>827.26509999999996</v>
          </cell>
          <cell r="DB47">
            <v>0</v>
          </cell>
          <cell r="DF47">
            <v>9450.2527453248695</v>
          </cell>
          <cell r="DU47">
            <v>54242.390620271188</v>
          </cell>
          <cell r="DV47">
            <v>14106.600417476</v>
          </cell>
          <cell r="DW47">
            <v>18268.625900000003</v>
          </cell>
          <cell r="EK47">
            <v>0</v>
          </cell>
          <cell r="EP47">
            <v>38685.734335609915</v>
          </cell>
          <cell r="FB47">
            <v>31127.844155259179</v>
          </cell>
          <cell r="FC47">
            <v>8221.2187443980147</v>
          </cell>
          <cell r="FD47">
            <v>979.17960000000005</v>
          </cell>
          <cell r="FE47">
            <v>0</v>
          </cell>
          <cell r="FL47">
            <v>0</v>
          </cell>
          <cell r="FS47">
            <v>14409.892641123428</v>
          </cell>
          <cell r="FX47">
            <v>32469.36814685725</v>
          </cell>
          <cell r="FY47">
            <v>8799.8282366245039</v>
          </cell>
          <cell r="FZ47">
            <v>355.54139999999995</v>
          </cell>
          <cell r="GG47">
            <v>970.75439999999981</v>
          </cell>
          <cell r="GL47">
            <v>18352.699330069277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47">
          <cell r="W47">
            <v>10929.865860881859</v>
          </cell>
          <cell r="X47">
            <v>2597.5456964258574</v>
          </cell>
          <cell r="Y47">
            <v>1863.6202000000001</v>
          </cell>
          <cell r="AV47">
            <v>2266</v>
          </cell>
          <cell r="AY47">
            <v>42438.703292206097</v>
          </cell>
          <cell r="BM47">
            <v>4326</v>
          </cell>
          <cell r="BN47">
            <v>0</v>
          </cell>
          <cell r="BO47">
            <v>0</v>
          </cell>
          <cell r="BP47">
            <v>0</v>
          </cell>
          <cell r="CN47">
            <v>11219.512427873917</v>
          </cell>
          <cell r="CO47">
            <v>3126.9590215917228</v>
          </cell>
          <cell r="CP47">
            <v>66.733699999999999</v>
          </cell>
          <cell r="DB47">
            <v>0</v>
          </cell>
          <cell r="DG47">
            <v>10126.137973018935</v>
          </cell>
          <cell r="DL47">
            <v>5567.4837499999994</v>
          </cell>
          <cell r="DP47">
            <v>2579.4552000000003</v>
          </cell>
          <cell r="DT47">
            <v>2676.1622000000002</v>
          </cell>
          <cell r="DU47">
            <v>53564.857796598793</v>
          </cell>
          <cell r="DV47">
            <v>12580.955349087033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37557.641900000002</v>
          </cell>
          <cell r="EJ47">
            <v>2210.9999999999995</v>
          </cell>
          <cell r="EP47">
            <v>19007.590602200893</v>
          </cell>
          <cell r="EU47">
            <v>59183.67</v>
          </cell>
          <cell r="EW47">
            <v>1898.4103500000001</v>
          </cell>
          <cell r="EY47">
            <v>0</v>
          </cell>
          <cell r="FA47">
            <v>0</v>
          </cell>
          <cell r="FL47">
            <v>1096.5</v>
          </cell>
          <cell r="FS47">
            <v>0</v>
          </cell>
          <cell r="FV47">
            <v>73447.92</v>
          </cell>
          <cell r="FZ47">
            <v>235.45664999999997</v>
          </cell>
          <cell r="GG47">
            <v>988.2263999999999</v>
          </cell>
          <cell r="GL4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7.10937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88" t="s">
        <v>51</v>
      </c>
      <c r="B1" s="88"/>
      <c r="C1" s="88"/>
      <c r="D1" s="88"/>
      <c r="E1" s="88"/>
      <c r="F1" s="88"/>
      <c r="G1" s="89"/>
    </row>
    <row r="2" spans="1:8" ht="21" customHeight="1" x14ac:dyDescent="0.25">
      <c r="A2" s="90" t="s">
        <v>38</v>
      </c>
      <c r="B2" s="91"/>
      <c r="C2" s="91"/>
      <c r="D2" s="91"/>
      <c r="E2" s="91"/>
      <c r="F2" s="91"/>
      <c r="G2" s="91"/>
    </row>
    <row r="3" spans="1:8" ht="15" hidden="1" customHeight="1" x14ac:dyDescent="0.25">
      <c r="A3" s="92" t="s">
        <v>0</v>
      </c>
      <c r="B3" s="93"/>
      <c r="C3" s="93"/>
      <c r="D3" s="93"/>
      <c r="E3" s="2">
        <f>E4+E5</f>
        <v>0</v>
      </c>
      <c r="F3" s="3" t="s">
        <v>1</v>
      </c>
    </row>
    <row r="4" spans="1:8" ht="14.25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8" ht="14.25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8" ht="15.6" x14ac:dyDescent="0.3">
      <c r="A9" s="85" t="s">
        <v>8</v>
      </c>
      <c r="B9" s="86"/>
      <c r="C9" s="86"/>
      <c r="D9" s="87"/>
      <c r="E9" s="16">
        <f>SUM(E10:E14)</f>
        <v>1383460.1</v>
      </c>
      <c r="F9" s="16">
        <f t="shared" ref="F9:G9" si="0">SUM(F10:F14)</f>
        <v>1321506.78</v>
      </c>
      <c r="G9" s="16">
        <f t="shared" si="0"/>
        <v>475781.1</v>
      </c>
    </row>
    <row r="10" spans="1:8" ht="13.2" customHeight="1" x14ac:dyDescent="0.3">
      <c r="A10" s="71" t="s">
        <v>9</v>
      </c>
      <c r="B10" s="72"/>
      <c r="C10" s="72"/>
      <c r="D10" s="73"/>
      <c r="E10" s="17">
        <v>692672.31</v>
      </c>
      <c r="F10" s="17">
        <v>653000.16</v>
      </c>
      <c r="G10" s="18">
        <v>229373.86</v>
      </c>
    </row>
    <row r="11" spans="1:8" ht="14.4" customHeight="1" x14ac:dyDescent="0.3">
      <c r="A11" s="71" t="s">
        <v>10</v>
      </c>
      <c r="B11" s="72"/>
      <c r="C11" s="72"/>
      <c r="D11" s="73"/>
      <c r="E11" s="17"/>
      <c r="F11" s="17"/>
      <c r="G11" s="18"/>
    </row>
    <row r="12" spans="1:8" ht="13.95" customHeight="1" x14ac:dyDescent="0.3">
      <c r="A12" s="71" t="s">
        <v>11</v>
      </c>
      <c r="B12" s="72"/>
      <c r="C12" s="72"/>
      <c r="D12" s="73"/>
      <c r="E12" s="17">
        <v>117834.18</v>
      </c>
      <c r="F12" s="17">
        <v>112319.39</v>
      </c>
      <c r="G12" s="18">
        <v>43880.55</v>
      </c>
    </row>
    <row r="13" spans="1:8" ht="13.5" customHeight="1" x14ac:dyDescent="0.3">
      <c r="A13" s="71" t="s">
        <v>12</v>
      </c>
      <c r="B13" s="72"/>
      <c r="C13" s="72"/>
      <c r="D13" s="73"/>
      <c r="E13" s="17">
        <v>213827.91</v>
      </c>
      <c r="F13" s="17">
        <v>207337.51</v>
      </c>
      <c r="G13" s="18">
        <v>68783.16</v>
      </c>
    </row>
    <row r="14" spans="1:8" ht="14.4" customHeight="1" x14ac:dyDescent="0.3">
      <c r="A14" s="75" t="s">
        <v>13</v>
      </c>
      <c r="B14" s="75"/>
      <c r="C14" s="75"/>
      <c r="D14" s="75"/>
      <c r="E14" s="17">
        <v>359125.7</v>
      </c>
      <c r="F14" s="17">
        <v>348849.72</v>
      </c>
      <c r="G14" s="18">
        <v>133743.53</v>
      </c>
    </row>
    <row r="15" spans="1:8" ht="15.6" x14ac:dyDescent="0.3">
      <c r="A15" s="76" t="s">
        <v>41</v>
      </c>
      <c r="B15" s="77"/>
      <c r="C15" s="77"/>
      <c r="D15" s="78"/>
      <c r="E15" s="34">
        <f>SUM(E16:E19)</f>
        <v>614712.83000000007</v>
      </c>
      <c r="F15" s="34">
        <f t="shared" ref="F15:G15" si="1">SUM(F16:F19)</f>
        <v>596873.29999999993</v>
      </c>
      <c r="G15" s="34">
        <f t="shared" si="1"/>
        <v>143583.52000000002</v>
      </c>
    </row>
    <row r="16" spans="1:8" ht="33.6" customHeight="1" x14ac:dyDescent="0.3">
      <c r="A16" s="79" t="s">
        <v>43</v>
      </c>
      <c r="B16" s="80"/>
      <c r="C16" s="80"/>
      <c r="D16" s="81"/>
      <c r="E16" s="17">
        <v>574957.85</v>
      </c>
      <c r="F16" s="17">
        <v>558629.62</v>
      </c>
      <c r="G16" s="18">
        <v>137903.92000000001</v>
      </c>
    </row>
    <row r="17" spans="1:9" ht="15.6" x14ac:dyDescent="0.3">
      <c r="A17" s="75" t="s">
        <v>44</v>
      </c>
      <c r="B17" s="75"/>
      <c r="C17" s="75"/>
      <c r="D17" s="75"/>
      <c r="E17" s="17">
        <v>1209.18</v>
      </c>
      <c r="F17" s="17">
        <v>1172.32</v>
      </c>
      <c r="G17" s="18">
        <v>190.78</v>
      </c>
    </row>
    <row r="18" spans="1:9" ht="15.6" x14ac:dyDescent="0.3">
      <c r="A18" s="75" t="s">
        <v>45</v>
      </c>
      <c r="B18" s="75"/>
      <c r="C18" s="75"/>
      <c r="D18" s="75"/>
      <c r="E18" s="17"/>
      <c r="F18" s="17"/>
      <c r="G18" s="18"/>
    </row>
    <row r="19" spans="1:9" ht="15.6" x14ac:dyDescent="0.3">
      <c r="A19" s="75" t="s">
        <v>46</v>
      </c>
      <c r="B19" s="75"/>
      <c r="C19" s="75"/>
      <c r="D19" s="75"/>
      <c r="E19" s="17">
        <v>38545.800000000003</v>
      </c>
      <c r="F19" s="17">
        <v>37071.360000000001</v>
      </c>
      <c r="G19" s="18">
        <v>5488.82</v>
      </c>
    </row>
    <row r="20" spans="1:9" ht="15.6" x14ac:dyDescent="0.3">
      <c r="A20" s="74" t="s">
        <v>14</v>
      </c>
      <c r="B20" s="74"/>
      <c r="C20" s="74"/>
      <c r="D20" s="74"/>
      <c r="E20" s="34">
        <f>E21</f>
        <v>4074.84</v>
      </c>
      <c r="F20" s="34">
        <f t="shared" ref="F20:G20" si="2">F21</f>
        <v>4077.51</v>
      </c>
      <c r="G20" s="34">
        <f t="shared" si="2"/>
        <v>962.06</v>
      </c>
    </row>
    <row r="21" spans="1:9" ht="15.6" x14ac:dyDescent="0.3">
      <c r="A21" s="75" t="s">
        <v>15</v>
      </c>
      <c r="B21" s="75"/>
      <c r="C21" s="75"/>
      <c r="D21" s="75"/>
      <c r="E21" s="17">
        <v>4074.84</v>
      </c>
      <c r="F21" s="17">
        <v>4077.51</v>
      </c>
      <c r="G21" s="18">
        <v>962.06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42" t="s">
        <v>52</v>
      </c>
      <c r="B24" s="42"/>
      <c r="C24" s="42"/>
      <c r="D24" s="42"/>
      <c r="E24" s="42"/>
      <c r="F24" s="17">
        <v>-420874.28443460295</v>
      </c>
      <c r="G24" s="19"/>
      <c r="I24" s="28"/>
    </row>
    <row r="25" spans="1:9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130596.98140516708</v>
      </c>
      <c r="I25" s="28"/>
    </row>
    <row r="26" spans="1:9" ht="28.5" customHeight="1" x14ac:dyDescent="0.25">
      <c r="A26" s="68"/>
      <c r="B26" s="69"/>
      <c r="C26" s="69"/>
      <c r="D26" s="69"/>
      <c r="E26" s="70"/>
      <c r="F26" s="62"/>
      <c r="I26" s="28"/>
    </row>
    <row r="27" spans="1:9" ht="15.6" hidden="1" x14ac:dyDescent="0.3">
      <c r="A27" s="50" t="s">
        <v>16</v>
      </c>
      <c r="B27" s="45"/>
      <c r="C27" s="45"/>
      <c r="D27" s="45"/>
      <c r="E27" s="46"/>
      <c r="F27" s="25">
        <f>'[1]УК ВР декабрь нар'!W47</f>
        <v>12080.131334898431</v>
      </c>
      <c r="I27" s="28"/>
    </row>
    <row r="28" spans="1:9" ht="15.6" hidden="1" x14ac:dyDescent="0.3">
      <c r="A28" s="50" t="s">
        <v>31</v>
      </c>
      <c r="B28" s="45"/>
      <c r="C28" s="45"/>
      <c r="D28" s="45"/>
      <c r="E28" s="46"/>
      <c r="F28" s="25">
        <f>'[1]УК ВР декабрь нар'!X47</f>
        <v>2444.1643322422278</v>
      </c>
      <c r="I28" s="28"/>
    </row>
    <row r="29" spans="1:9" ht="15.6" hidden="1" x14ac:dyDescent="0.3">
      <c r="A29" s="50" t="s">
        <v>18</v>
      </c>
      <c r="B29" s="45"/>
      <c r="C29" s="45"/>
      <c r="D29" s="45"/>
      <c r="E29" s="46"/>
      <c r="F29" s="25">
        <f>'[1]УК ВР декабрь нар'!Y47</f>
        <v>981.65179999999987</v>
      </c>
      <c r="I29" s="28"/>
    </row>
    <row r="30" spans="1:9" ht="15.6" hidden="1" x14ac:dyDescent="0.3">
      <c r="A30" s="50" t="s">
        <v>19</v>
      </c>
      <c r="B30" s="45"/>
      <c r="C30" s="45"/>
      <c r="D30" s="45"/>
      <c r="E30" s="46"/>
      <c r="F30" s="25">
        <f>'[1]УК ВР декабрь нар'!AA47+'[1]УК ВР декабрь нар'!AB47+'[1]УК ВР декабрь нар'!AC47+'[1]УК ВР декабрь нар'!AD47+'[1]УК ВР декабрь нар'!AE47+'[1]УК ВР декабрь нар'!AF47+'[1]УК ВР декабрь нар'!AG47+'[1]УК ВР декабрь нар'!AH47+'[1]УК ВР декабрь нар'!AJ47+'[1]УК ВР декабрь нар'!AL47+'[1]УК ВР декабрь нар'!AN47+'[1]УК ВР декабрь нар'!AO47+'[1]УК ВР декабрь нар'!AP47+'[1]УК ВР декабрь нар'!AQ47+'[1]УК ВР декабрь нар'!AR47+'[1]УК ВР декабрь нар'!AT47</f>
        <v>71195.66</v>
      </c>
      <c r="I30" s="28"/>
    </row>
    <row r="31" spans="1:9" ht="36.75" hidden="1" customHeight="1" x14ac:dyDescent="0.3">
      <c r="A31" s="55" t="s">
        <v>32</v>
      </c>
      <c r="B31" s="63"/>
      <c r="C31" s="63"/>
      <c r="D31" s="63"/>
      <c r="E31" s="64"/>
      <c r="F31" s="25">
        <f>'[1]УК ВР декабрь нар'!AY47</f>
        <v>43895.373938026409</v>
      </c>
      <c r="I31" s="28"/>
    </row>
    <row r="32" spans="1:9" ht="15.75" customHeight="1" x14ac:dyDescent="0.25">
      <c r="A32" s="65" t="s">
        <v>33</v>
      </c>
      <c r="B32" s="66"/>
      <c r="C32" s="66"/>
      <c r="D32" s="66"/>
      <c r="E32" s="67"/>
      <c r="F32" s="61">
        <f>SUM(F34:F38)+48647.9</f>
        <v>177810.1084177806</v>
      </c>
      <c r="I32" s="28"/>
    </row>
    <row r="33" spans="1:9" ht="33" customHeight="1" x14ac:dyDescent="0.25">
      <c r="A33" s="68"/>
      <c r="B33" s="69"/>
      <c r="C33" s="69"/>
      <c r="D33" s="69"/>
      <c r="E33" s="70"/>
      <c r="F33" s="62"/>
      <c r="I33" s="28"/>
    </row>
    <row r="34" spans="1:9" ht="15.6" hidden="1" x14ac:dyDescent="0.3">
      <c r="A34" s="58" t="s">
        <v>16</v>
      </c>
      <c r="B34" s="58"/>
      <c r="C34" s="58"/>
      <c r="D34" s="58"/>
      <c r="E34" s="58"/>
      <c r="F34" s="25">
        <f>'[1]УК ВР декабрь нар'!CN47+'[1]УК ВР декабрь нар'!DU47</f>
        <v>57935.725216366409</v>
      </c>
      <c r="I34" s="28"/>
    </row>
    <row r="35" spans="1:9" ht="15.6" hidden="1" x14ac:dyDescent="0.3">
      <c r="A35" s="58" t="s">
        <v>31</v>
      </c>
      <c r="B35" s="58"/>
      <c r="C35" s="58"/>
      <c r="D35" s="58"/>
      <c r="E35" s="58"/>
      <c r="F35" s="25">
        <f>'[1]УК ВР декабрь нар'!CO47+'[1]УК ВР декабрь нар'!DV47</f>
        <v>12067.07189317438</v>
      </c>
      <c r="I35" s="28"/>
    </row>
    <row r="36" spans="1:9" ht="15.6" hidden="1" x14ac:dyDescent="0.3">
      <c r="A36" s="58" t="s">
        <v>18</v>
      </c>
      <c r="B36" s="58"/>
      <c r="C36" s="58"/>
      <c r="D36" s="58"/>
      <c r="E36" s="58"/>
      <c r="F36" s="25">
        <f>'[1]УК ВР декабрь нар'!CP47+'[1]УК ВР декабрь нар'!DW47</f>
        <v>7758.1660000000002</v>
      </c>
      <c r="I36" s="28"/>
    </row>
    <row r="37" spans="1:9" ht="15.6" hidden="1" x14ac:dyDescent="0.3">
      <c r="A37" s="58" t="s">
        <v>19</v>
      </c>
      <c r="B37" s="58"/>
      <c r="C37" s="58"/>
      <c r="D37" s="58"/>
      <c r="E37" s="58"/>
      <c r="F37" s="25">
        <f>'[1]УК ВР декабрь нар'!AI47+'[1]УК ВР декабрь нар'!AJ47+'[1]УК ВР декабрь нар'!AS47+'[1]УК ВР декабрь нар'!BC47+'[1]УК ВР декабрь нар'!DB47+'[1]УК ВР декабрь нар'!EK47+'[1]УК ВР декабрь нар'!AM47</f>
        <v>4326</v>
      </c>
      <c r="I37" s="28"/>
    </row>
    <row r="38" spans="1:9" ht="39.75" hidden="1" customHeight="1" x14ac:dyDescent="0.3">
      <c r="A38" s="55" t="s">
        <v>34</v>
      </c>
      <c r="B38" s="56"/>
      <c r="C38" s="56"/>
      <c r="D38" s="56"/>
      <c r="E38" s="57"/>
      <c r="F38" s="25">
        <f>'[1]УК ВР декабрь нар'!DG47+'[1]УК ВР декабрь нар'!EQ47</f>
        <v>47075.245308239828</v>
      </c>
      <c r="I38" s="28"/>
    </row>
    <row r="39" spans="1:9" ht="32.4" customHeight="1" x14ac:dyDescent="0.3">
      <c r="A39" s="44" t="s">
        <v>35</v>
      </c>
      <c r="B39" s="59"/>
      <c r="C39" s="59"/>
      <c r="D39" s="59"/>
      <c r="E39" s="60"/>
      <c r="F39" s="26">
        <f>SUM(F40:F48)+68288.57</f>
        <v>187570.09314305335</v>
      </c>
      <c r="I39" s="28"/>
    </row>
    <row r="40" spans="1:9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нар'!FB47+'[1]УК ВР декабрь нар'!FX47</f>
        <v>64667.853538455602</v>
      </c>
      <c r="I40" s="28"/>
    </row>
    <row r="41" spans="1:9" ht="15.6" hidden="1" x14ac:dyDescent="0.3">
      <c r="A41" s="50" t="s">
        <v>31</v>
      </c>
      <c r="B41" s="45"/>
      <c r="C41" s="45"/>
      <c r="D41" s="45"/>
      <c r="E41" s="45"/>
      <c r="F41" s="25">
        <f>'[1]УК ВР декабрь нар'!FC47+'[1]УК ВР декабрь нар'!FY47</f>
        <v>13209.023676674558</v>
      </c>
      <c r="I41" s="28"/>
    </row>
    <row r="42" spans="1:9" ht="15.6" hidden="1" customHeight="1" x14ac:dyDescent="0.3">
      <c r="A42" s="58" t="s">
        <v>21</v>
      </c>
      <c r="B42" s="58"/>
      <c r="C42" s="58"/>
      <c r="D42" s="58"/>
      <c r="E42" s="50"/>
      <c r="F42" s="25"/>
      <c r="I42" s="28"/>
    </row>
    <row r="43" spans="1:9" ht="15.6" hidden="1" customHeight="1" x14ac:dyDescent="0.3">
      <c r="A43" s="50" t="s">
        <v>17</v>
      </c>
      <c r="B43" s="45"/>
      <c r="C43" s="45"/>
      <c r="D43" s="45"/>
      <c r="E43" s="45"/>
      <c r="F43" s="25"/>
      <c r="I43" s="28"/>
    </row>
    <row r="44" spans="1:9" ht="15.6" hidden="1" customHeight="1" x14ac:dyDescent="0.3">
      <c r="A44" s="58" t="s">
        <v>22</v>
      </c>
      <c r="B44" s="58"/>
      <c r="C44" s="58"/>
      <c r="D44" s="58"/>
      <c r="E44" s="50"/>
      <c r="F44" s="25"/>
      <c r="I44" s="28"/>
    </row>
    <row r="45" spans="1:9" ht="15.6" hidden="1" customHeight="1" x14ac:dyDescent="0.3">
      <c r="A45" s="50" t="s">
        <v>17</v>
      </c>
      <c r="B45" s="45"/>
      <c r="C45" s="45"/>
      <c r="D45" s="45"/>
      <c r="E45" s="45"/>
      <c r="F45" s="25"/>
      <c r="I45" s="28"/>
    </row>
    <row r="46" spans="1:9" ht="15.6" hidden="1" x14ac:dyDescent="0.3">
      <c r="A46" s="58" t="s">
        <v>18</v>
      </c>
      <c r="B46" s="58"/>
      <c r="C46" s="58"/>
      <c r="D46" s="58"/>
      <c r="E46" s="50"/>
      <c r="F46" s="25">
        <f>'[1]УК ВР декабрь нар'!FD47+'[1]УК ВР декабрь нар'!FZ47</f>
        <v>967.11300000000006</v>
      </c>
      <c r="I46" s="28"/>
    </row>
    <row r="47" spans="1:9" ht="15.6" hidden="1" x14ac:dyDescent="0.3">
      <c r="A47" s="50" t="s">
        <v>19</v>
      </c>
      <c r="B47" s="45"/>
      <c r="C47" s="45"/>
      <c r="D47" s="45"/>
      <c r="E47" s="45"/>
      <c r="F47" s="25">
        <f>'[1]УК ВР декабрь нар'!GG47+'[1]УК ВР декабрь нар'!FL47+'[1]УК ВР декабрь нар'!BB47+'[1]УК ВР декабрь нар'!AK47</f>
        <v>1930.5947999999994</v>
      </c>
      <c r="I47" s="28"/>
    </row>
    <row r="48" spans="1:9" ht="43.5" hidden="1" customHeight="1" x14ac:dyDescent="0.3">
      <c r="A48" s="55" t="s">
        <v>36</v>
      </c>
      <c r="B48" s="56"/>
      <c r="C48" s="56"/>
      <c r="D48" s="56"/>
      <c r="E48" s="57"/>
      <c r="F48" s="25">
        <f>'[1]УК ВР декабрь нар'!FS47+'[1]УК ВР декабрь нар'!GL47</f>
        <v>38506.938127923175</v>
      </c>
      <c r="I48" s="28"/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2"/>
      <c r="I49" s="28"/>
    </row>
    <row r="50" spans="1:12" ht="15.6" x14ac:dyDescent="0.3">
      <c r="A50" s="47" t="s">
        <v>47</v>
      </c>
      <c r="B50" s="48"/>
      <c r="C50" s="48"/>
      <c r="D50" s="48"/>
      <c r="E50" s="49"/>
      <c r="F50" s="26">
        <f>F25+F32+F39+F49</f>
        <v>495977.18296600104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100994.31</v>
      </c>
      <c r="I51" s="28"/>
      <c r="K51" s="28"/>
      <c r="L51" s="28"/>
    </row>
    <row r="52" spans="1:12" ht="15.6" x14ac:dyDescent="0.3">
      <c r="A52" s="50" t="s">
        <v>23</v>
      </c>
      <c r="B52" s="45"/>
      <c r="C52" s="45"/>
      <c r="D52" s="45"/>
      <c r="E52" s="45"/>
      <c r="F52" s="25">
        <v>47813.5</v>
      </c>
      <c r="I52" s="28"/>
    </row>
    <row r="53" spans="1:12" ht="15.6" x14ac:dyDescent="0.3">
      <c r="A53" s="50" t="s">
        <v>24</v>
      </c>
      <c r="B53" s="45"/>
      <c r="C53" s="45"/>
      <c r="D53" s="45"/>
      <c r="E53" s="45"/>
      <c r="F53" s="25">
        <v>53180.81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54" t="s">
        <v>49</v>
      </c>
      <c r="B55" s="54"/>
      <c r="C55" s="54"/>
      <c r="D55" s="54"/>
      <c r="E55" s="54"/>
      <c r="F55" s="26">
        <f>F50+F51</f>
        <v>596971.49296600104</v>
      </c>
      <c r="H55" s="28"/>
      <c r="I55" s="28"/>
    </row>
    <row r="56" spans="1:12" ht="15.6" x14ac:dyDescent="0.3">
      <c r="A56" s="42" t="s">
        <v>26</v>
      </c>
      <c r="B56" s="42"/>
      <c r="C56" s="42"/>
      <c r="D56" s="42"/>
      <c r="E56" s="42"/>
      <c r="F56" s="27">
        <f>E16</f>
        <v>574957.85</v>
      </c>
      <c r="I56" s="28"/>
    </row>
    <row r="57" spans="1:12" ht="15.6" x14ac:dyDescent="0.3">
      <c r="A57" s="42" t="s">
        <v>27</v>
      </c>
      <c r="B57" s="42"/>
      <c r="C57" s="42"/>
      <c r="D57" s="42"/>
      <c r="E57" s="42"/>
      <c r="F57" s="26">
        <f>F16</f>
        <v>558629.62</v>
      </c>
      <c r="H57" s="28"/>
      <c r="I57" s="28"/>
    </row>
    <row r="58" spans="1:12" ht="15.6" x14ac:dyDescent="0.3">
      <c r="A58" s="43" t="s">
        <v>28</v>
      </c>
      <c r="B58" s="43"/>
      <c r="C58" s="43"/>
      <c r="D58" s="43"/>
      <c r="E58" s="43"/>
      <c r="F58" s="26">
        <f>F24+F56-F55</f>
        <v>-442887.92740060401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8" t="s">
        <v>53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'Козловская 7'!A2:G2</f>
        <v>перед собственниками дома по адресу: ул. Козловская 7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7'!G6:H6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'Козловская 7'!G8:H8</f>
        <v>задолженность с нарастающим итогом с -01.01.2011г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1432520.83</v>
      </c>
      <c r="F9" s="16">
        <f t="shared" ref="F9:G9" si="0">SUM(F10:F15)</f>
        <v>1385296.13</v>
      </c>
      <c r="G9" s="16">
        <f t="shared" si="0"/>
        <v>523005.80000000005</v>
      </c>
    </row>
    <row r="10" spans="1:7" ht="15.6" x14ac:dyDescent="0.3">
      <c r="A10" s="71" t="s">
        <v>9</v>
      </c>
      <c r="B10" s="72"/>
      <c r="C10" s="72"/>
      <c r="D10" s="73"/>
      <c r="E10" s="17">
        <v>641503.79</v>
      </c>
      <c r="F10" s="17">
        <v>647354.15</v>
      </c>
      <c r="G10" s="18">
        <v>223523.5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112183.3</v>
      </c>
      <c r="F12" s="17">
        <v>105254.46</v>
      </c>
      <c r="G12" s="18">
        <v>50809.39</v>
      </c>
    </row>
    <row r="13" spans="1:7" ht="15.6" x14ac:dyDescent="0.3">
      <c r="A13" s="71" t="s">
        <v>12</v>
      </c>
      <c r="B13" s="72"/>
      <c r="C13" s="72"/>
      <c r="D13" s="73"/>
      <c r="E13" s="17">
        <v>209589.46</v>
      </c>
      <c r="F13" s="17">
        <v>197276.91</v>
      </c>
      <c r="G13" s="18">
        <v>81095.710000000006</v>
      </c>
    </row>
    <row r="14" spans="1:7" ht="15.6" x14ac:dyDescent="0.3">
      <c r="A14" s="75" t="s">
        <v>13</v>
      </c>
      <c r="B14" s="75"/>
      <c r="C14" s="75"/>
      <c r="D14" s="75"/>
      <c r="E14" s="17">
        <v>333505.23</v>
      </c>
      <c r="F14" s="17">
        <v>316637.38</v>
      </c>
      <c r="G14" s="18">
        <v>150611.38</v>
      </c>
    </row>
    <row r="15" spans="1:7" ht="15.6" x14ac:dyDescent="0.3">
      <c r="A15" s="71" t="s">
        <v>68</v>
      </c>
      <c r="B15" s="72"/>
      <c r="C15" s="72"/>
      <c r="D15" s="73"/>
      <c r="E15" s="17">
        <v>135739.04999999999</v>
      </c>
      <c r="F15" s="17">
        <v>118773.23</v>
      </c>
      <c r="G15" s="18">
        <v>16965.82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566674.56999999995</v>
      </c>
      <c r="F16" s="16">
        <f>SUM(F17:F20)</f>
        <v>554620.87</v>
      </c>
      <c r="G16" s="16">
        <f>SUM(G17:G20)</f>
        <v>152934.5</v>
      </c>
    </row>
    <row r="17" spans="1:12" ht="15.6" x14ac:dyDescent="0.3">
      <c r="A17" s="94" t="s">
        <v>43</v>
      </c>
      <c r="B17" s="95"/>
      <c r="C17" s="95"/>
      <c r="D17" s="96"/>
      <c r="E17" s="17">
        <v>526002.57999999996</v>
      </c>
      <c r="F17" s="17">
        <v>515208.5</v>
      </c>
      <c r="G17" s="18">
        <v>145995.28</v>
      </c>
    </row>
    <row r="18" spans="1:12" ht="15.6" x14ac:dyDescent="0.3">
      <c r="A18" s="75" t="s">
        <v>55</v>
      </c>
      <c r="B18" s="75"/>
      <c r="C18" s="75"/>
      <c r="D18" s="75"/>
      <c r="E18" s="17">
        <v>1191.67</v>
      </c>
      <c r="F18" s="17">
        <v>1157.78</v>
      </c>
      <c r="G18" s="18">
        <v>224.67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39480.32</v>
      </c>
      <c r="F20" s="17">
        <v>38254.589999999997</v>
      </c>
      <c r="G20" s="18">
        <v>6714.55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2328.48</v>
      </c>
      <c r="F21" s="16">
        <f>SUM(F22)</f>
        <v>2605</v>
      </c>
      <c r="G21" s="16">
        <f>SUM(G22)</f>
        <v>685</v>
      </c>
    </row>
    <row r="22" spans="1:12" ht="15.6" x14ac:dyDescent="0.3">
      <c r="A22" s="75" t="s">
        <v>15</v>
      </c>
      <c r="B22" s="75"/>
      <c r="C22" s="75"/>
      <c r="D22" s="75"/>
      <c r="E22" s="17">
        <v>2328.48</v>
      </c>
      <c r="F22" s="17">
        <v>2605</v>
      </c>
      <c r="G22" s="18">
        <v>685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2" t="s">
        <v>59</v>
      </c>
      <c r="B25" s="42"/>
      <c r="C25" s="42"/>
      <c r="D25" s="42"/>
      <c r="E25" s="42"/>
      <c r="F25" s="34">
        <f>'Козловская 7'!F58</f>
        <v>-442887.92740060401</v>
      </c>
      <c r="G25" s="19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103320.54826319299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'[2]УК ВР декабрь нар'!W47</f>
        <v>12742.3328077072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'[2]УК ВР декабрь нар'!X47</f>
        <v>3904.2380019826619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'[2]УК ВР декабрь нар'!Y47</f>
        <v>26548.816499999997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'[2]УК ВР декабрь нар'!AV47+'[2]УК ВР декабрь нар'!BN47</f>
        <v>2266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'[2]УК ВР декабрь нар'!AY47</f>
        <v>57859.160953503138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SUM(F35:F39)+31414.97</f>
        <v>149321.48645712336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'[2]УК ВР декабрь нар'!CN47+'[2]УК ВР декабрь нар'!DU47</f>
        <v>51432.621509428471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'[2]УК ВР декабрь нар'!CO47+'[2]УК ВР декабрь нар'!DV47</f>
        <v>15878.697526093032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'[2]УК ВР декабрь нар'!CP47+'[2]УК ВР декабрь нар'!DW47</f>
        <v>6744.2133999999987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'[2]УК ВР декабрь нар'!BM47+'[2]УК ВР декабрь нар'!DB47+'[2]УК ВР декабрь нар'!EL47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'[2]УК ВР декабрь нар'!DG47+'[2]УК ВР декабрь нар'!EQ47</f>
        <v>43850.984021601864</v>
      </c>
    </row>
    <row r="40" spans="1:12" ht="15.6" x14ac:dyDescent="0.3">
      <c r="A40" s="44" t="s">
        <v>35</v>
      </c>
      <c r="B40" s="59"/>
      <c r="C40" s="59"/>
      <c r="D40" s="59"/>
      <c r="E40" s="60"/>
      <c r="F40" s="26">
        <f>SUM(F41:F49)</f>
        <v>129391.26638350153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нар'!FB47+'[2]УК ВР декабрь нар'!FX47</f>
        <v>64873.065666873001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'[2]УК ВР декабрь нар'!FC47+'[2]УК ВР декабрь нар'!FY47</f>
        <v>19730.544200958073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'[2]УК ВР декабрь нар'!FD47+'[2]УК ВР декабрь нар'!FZ47</f>
        <v>663.70380000000011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'[2]УК ВР декабрь нар'!GG47+'[2]УК ВР декабрь нар'!FL47+'[2]УК ВР декабрь нар'!BB47+'[2]УК ВР декабрь нар'!AK47</f>
        <v>11344.327799999999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'[2]УК ВР декабрь нар'!FS47+'[2]УК ВР декабрь нар'!GL47</f>
        <v>32779.624915670436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65</v>
      </c>
      <c r="B51" s="48"/>
      <c r="C51" s="48"/>
      <c r="D51" s="48"/>
      <c r="E51" s="49"/>
      <c r="F51" s="26">
        <f>F26+F33+F40+F50</f>
        <v>382033.30110381788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107585.31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51709.88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55875.43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489618.61110381788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526002.57999999996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515208.5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-406503.95850442193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8" t="s">
        <v>69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'Козловская 7'!A2:G2</f>
        <v>перед собственниками дома по адресу: ул. Козловская 7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7'!G6:H6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'Козловская 7'!G8:H8</f>
        <v>задолженность с нарастающим итогом с -01.01.2011г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742144.47</v>
      </c>
      <c r="F9" s="16">
        <f t="shared" ref="F9:G9" si="0">SUM(F10:F15)</f>
        <v>903449.16999999993</v>
      </c>
      <c r="G9" s="16">
        <f t="shared" si="0"/>
        <v>361701.1</v>
      </c>
    </row>
    <row r="10" spans="1:7" ht="15.6" x14ac:dyDescent="0.3">
      <c r="A10" s="71" t="s">
        <v>9</v>
      </c>
      <c r="B10" s="72"/>
      <c r="C10" s="72"/>
      <c r="D10" s="73"/>
      <c r="E10" s="17">
        <v>415733.12</v>
      </c>
      <c r="F10" s="17">
        <v>500195.86</v>
      </c>
      <c r="G10" s="18">
        <v>139060.76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95971.94</v>
      </c>
      <c r="F12" s="17">
        <v>105740.28</v>
      </c>
      <c r="G12" s="18">
        <v>41041.050000000003</v>
      </c>
    </row>
    <row r="13" spans="1:7" ht="15.6" x14ac:dyDescent="0.3">
      <c r="A13" s="71" t="s">
        <v>12</v>
      </c>
      <c r="B13" s="72"/>
      <c r="C13" s="72"/>
      <c r="D13" s="73"/>
      <c r="E13" s="17">
        <v>177039.15</v>
      </c>
      <c r="F13" s="17">
        <v>191788.31</v>
      </c>
      <c r="G13" s="18">
        <v>66346.55</v>
      </c>
    </row>
    <row r="14" spans="1:7" ht="15.6" x14ac:dyDescent="0.3">
      <c r="A14" s="75" t="s">
        <v>13</v>
      </c>
      <c r="B14" s="75"/>
      <c r="C14" s="75"/>
      <c r="D14" s="75"/>
      <c r="E14" s="17">
        <v>47146.78</v>
      </c>
      <c r="F14" s="17">
        <v>85184.35</v>
      </c>
      <c r="G14" s="18">
        <v>112573.81</v>
      </c>
    </row>
    <row r="15" spans="1:7" ht="15.6" x14ac:dyDescent="0.3">
      <c r="A15" s="71" t="s">
        <v>68</v>
      </c>
      <c r="B15" s="72"/>
      <c r="C15" s="72"/>
      <c r="D15" s="73"/>
      <c r="E15" s="17">
        <v>6253.48</v>
      </c>
      <c r="F15" s="17">
        <v>20540.37</v>
      </c>
      <c r="G15" s="18">
        <v>2678.93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568825.39999999991</v>
      </c>
      <c r="F16" s="16">
        <f>SUM(F17:F20)</f>
        <v>557858.82999999996</v>
      </c>
      <c r="G16" s="16">
        <f>SUM(G17:G20)</f>
        <v>168159.51000000004</v>
      </c>
    </row>
    <row r="17" spans="1:12" ht="15.6" x14ac:dyDescent="0.3">
      <c r="A17" s="94" t="s">
        <v>43</v>
      </c>
      <c r="B17" s="95"/>
      <c r="C17" s="95"/>
      <c r="D17" s="96"/>
      <c r="E17" s="17">
        <v>526703.24</v>
      </c>
      <c r="F17" s="17">
        <v>517644.57</v>
      </c>
      <c r="G17" s="18">
        <v>159312.39000000001</v>
      </c>
    </row>
    <row r="18" spans="1:12" ht="15.6" x14ac:dyDescent="0.3">
      <c r="A18" s="75" t="s">
        <v>55</v>
      </c>
      <c r="B18" s="75"/>
      <c r="C18" s="75"/>
      <c r="D18" s="75"/>
      <c r="E18" s="17">
        <v>1194.8399999999999</v>
      </c>
      <c r="F18" s="17">
        <v>1145.8699999999999</v>
      </c>
      <c r="G18" s="18">
        <v>273.64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40927.32</v>
      </c>
      <c r="F20" s="17">
        <v>39068.39</v>
      </c>
      <c r="G20" s="18">
        <v>8573.48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>SUM(F22)</f>
        <v>44.07</v>
      </c>
      <c r="G21" s="16">
        <f>SUM(G22)</f>
        <v>641.47</v>
      </c>
    </row>
    <row r="22" spans="1:12" ht="15.6" x14ac:dyDescent="0.3">
      <c r="A22" s="75" t="s">
        <v>15</v>
      </c>
      <c r="B22" s="75"/>
      <c r="C22" s="75"/>
      <c r="D22" s="75"/>
      <c r="E22" s="17">
        <v>0</v>
      </c>
      <c r="F22" s="17">
        <v>44.07</v>
      </c>
      <c r="G22" s="18">
        <v>641.47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71</v>
      </c>
      <c r="B25" s="42"/>
      <c r="C25" s="42"/>
      <c r="D25" s="42"/>
      <c r="E25" s="42"/>
      <c r="F25" s="34">
        <f>'Козловская 7(2019)'!F59</f>
        <v>-406503.95850442193</v>
      </c>
      <c r="G25" s="19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138680.29196865973</v>
      </c>
    </row>
    <row r="27" spans="1:12" ht="69.599999999999994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'[3]УК ВР декабрь нар'!W47</f>
        <v>20973.118991383719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'[3]УК ВР декабрь нар'!X47</f>
        <v>5133.0459146812618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'[3]УК ВР декабрь нар'!Y47</f>
        <v>40286.719599999997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'[3]УК ВР декабрь нар'!AA47+'[3]УК ВР декабрь нар'!AB47+'[3]УК ВР декабрь нар'!AC47+'[3]УК ВР декабрь нар'!AD47+'[3]УК ВР декабрь нар'!AE47+'[3]УК ВР декабрь нар'!AF47+'[3]УК ВР декабрь нар'!AG47+'[3]УК ВР декабрь нар'!AH47+'[3]УК ВР декабрь нар'!AJ47+'[3]УК ВР декабрь нар'!AL47+'[3]УК ВР декабрь нар'!AN47+'[3]УК ВР декабрь нар'!AO47+'[3]УК ВР декабрь нар'!AP47+'[3]УК ВР декабрь нар'!AQ47+'[3]УК ВР декабрь нар'!AR47+'[3]УК ВР декабрь нар'!AT47</f>
        <v>2266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'[3]УК ВР декабрь нар'!AY47</f>
        <v>70021.407462594769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SUM(F35:F39)+37053.02</f>
        <v>186226.34732872155</v>
      </c>
    </row>
    <row r="34" spans="1:12" ht="75.599999999999994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'[3]УК ВР декабрь нар'!CN47+'[3]УК ВР декабрь нар'!DU47</f>
        <v>64618.312918011317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'[3]УК ВР декабрь нар'!CO47+'[3]УК ВР декабрь нар'!DV47</f>
        <v>17323.13632977544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'[3]УК ВР декабрь нар'!CP47+'[3]УК ВР декабрь нар'!DW47</f>
        <v>19095.891000000003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'[3]УК ВР декабрь нар'!AI47+'[3]УК ВР декабрь нар'!AJ47+'[3]УК ВР декабрь нар'!AS47+'[3]УК ВР декабрь нар'!BC47+'[3]УК ВР декабрь нар'!BM47+'[3]УК ВР декабрь нар'!DB47+'[3]УК ВР декабрь нар'!EK47+'[3]УК ВР декабрь нар'!AM47</f>
        <v>0</v>
      </c>
    </row>
    <row r="39" spans="1:12" ht="53.4" hidden="1" customHeight="1" x14ac:dyDescent="0.3">
      <c r="A39" s="55" t="s">
        <v>63</v>
      </c>
      <c r="B39" s="56"/>
      <c r="C39" s="56"/>
      <c r="D39" s="56"/>
      <c r="E39" s="57"/>
      <c r="F39" s="25">
        <f>'[3]УК ВР декабрь нар'!DF47+'[3]УК ВР декабрь нар'!EP47</f>
        <v>48135.987080934785</v>
      </c>
    </row>
    <row r="40" spans="1:12" ht="63" customHeight="1" x14ac:dyDescent="0.3">
      <c r="A40" s="44" t="s">
        <v>74</v>
      </c>
      <c r="B40" s="59"/>
      <c r="C40" s="59"/>
      <c r="D40" s="59"/>
      <c r="E40" s="60"/>
      <c r="F40" s="26">
        <f>SUM(F41:F49)</f>
        <v>115686.32665433167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нар'!FB47+'[3]УК ВР декабрь нар'!FX47</f>
        <v>63597.21230211643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'[3]УК ВР декабрь нар'!FC47+'[3]УК ВР декабрь нар'!FY47</f>
        <v>17021.046981022519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'[3]УК ВР декабрь нар'!FD47+'[3]УК ВР декабрь нар'!FZ47</f>
        <v>1334.721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'[3]УК ВР декабрь нар'!GG47+'[3]УК ВР декабрь нар'!FL47+'[3]УК ВР декабрь нар'!FE47+'[3]УК ВР декабрь нар'!BB47+'[3]УК ВР декабрь нар'!AK47</f>
        <v>970.75439999999981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'[3]УК ВР декабрь нар'!FS47+'[3]УК ВР декабрь нар'!GL47</f>
        <v>32762.591971192705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customHeight="1" x14ac:dyDescent="0.3">
      <c r="A51" s="47" t="s">
        <v>75</v>
      </c>
      <c r="B51" s="48"/>
      <c r="C51" s="48"/>
      <c r="D51" s="48"/>
      <c r="E51" s="49"/>
      <c r="F51" s="26">
        <f>F26+F33+F40+F50</f>
        <v>440592.96595171292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91743.85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35610.019999999997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56133.83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532336.8159517129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526703.24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517644.57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-412137.53445613483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8" t="s">
        <v>76</v>
      </c>
      <c r="B1" s="88"/>
      <c r="C1" s="88"/>
      <c r="D1" s="88"/>
      <c r="E1" s="88"/>
      <c r="F1" s="88"/>
      <c r="G1" s="89"/>
    </row>
    <row r="2" spans="1:7" x14ac:dyDescent="0.25">
      <c r="A2" s="90" t="str">
        <f>'Козловская 7'!A2:G2</f>
        <v>перед собственниками дома по адресу: ул. Козловская 7</v>
      </c>
      <c r="B2" s="91"/>
      <c r="C2" s="91"/>
      <c r="D2" s="91"/>
      <c r="E2" s="91"/>
      <c r="F2" s="91"/>
      <c r="G2" s="91"/>
    </row>
    <row r="3" spans="1:7" hidden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idden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idden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'Козловская 7'!G6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'Козловская 7'!G8</f>
        <v>задолженность с нарастающим итогом с -01.01.2011г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-4755.71</v>
      </c>
      <c r="F9" s="16">
        <f t="shared" ref="F9:G9" si="0">SUM(F10:F15)</f>
        <v>52538.92</v>
      </c>
      <c r="G9" s="16">
        <f t="shared" si="0"/>
        <v>304406.47000000003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20923.84</v>
      </c>
      <c r="G10" s="18">
        <v>118136.92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-1867.94</v>
      </c>
      <c r="F12" s="17">
        <v>7225.4</v>
      </c>
      <c r="G12" s="18">
        <v>31947.71</v>
      </c>
    </row>
    <row r="13" spans="1:7" ht="15.6" x14ac:dyDescent="0.3">
      <c r="A13" s="71" t="s">
        <v>12</v>
      </c>
      <c r="B13" s="72"/>
      <c r="C13" s="72"/>
      <c r="D13" s="73"/>
      <c r="E13" s="17">
        <v>-2887.77</v>
      </c>
      <c r="F13" s="17">
        <v>14933.55</v>
      </c>
      <c r="G13" s="18">
        <v>48525.23</v>
      </c>
    </row>
    <row r="14" spans="1:7" ht="15.6" x14ac:dyDescent="0.3">
      <c r="A14" s="75" t="s">
        <v>13</v>
      </c>
      <c r="B14" s="75"/>
      <c r="C14" s="75"/>
      <c r="D14" s="75"/>
      <c r="E14" s="17">
        <v>0</v>
      </c>
      <c r="F14" s="17">
        <v>8293.83</v>
      </c>
      <c r="G14" s="18">
        <v>104279.98</v>
      </c>
    </row>
    <row r="15" spans="1:7" ht="15.6" x14ac:dyDescent="0.3">
      <c r="A15" s="71" t="s">
        <v>68</v>
      </c>
      <c r="B15" s="72"/>
      <c r="C15" s="72"/>
      <c r="D15" s="73"/>
      <c r="E15" s="17">
        <v>0</v>
      </c>
      <c r="F15" s="17">
        <v>1162.3</v>
      </c>
      <c r="G15" s="18">
        <v>1516.63</v>
      </c>
    </row>
    <row r="16" spans="1:7" ht="15.6" hidden="1" x14ac:dyDescent="0.3">
      <c r="A16" s="76" t="s">
        <v>41</v>
      </c>
      <c r="B16" s="77"/>
      <c r="C16" s="77"/>
      <c r="D16" s="78"/>
      <c r="E16" s="16">
        <f>SUM(E17:E20)</f>
        <v>571792.10000000009</v>
      </c>
      <c r="F16" s="16">
        <f t="shared" ref="F16:G16" si="1">SUM(F17:F20)</f>
        <v>586982.7899999998</v>
      </c>
      <c r="G16" s="16">
        <f t="shared" si="1"/>
        <v>153610.29</v>
      </c>
    </row>
    <row r="17" spans="1:12" ht="49.8" customHeight="1" x14ac:dyDescent="0.3">
      <c r="A17" s="97" t="s">
        <v>78</v>
      </c>
      <c r="B17" s="98"/>
      <c r="C17" s="98"/>
      <c r="D17" s="99"/>
      <c r="E17" s="17">
        <v>527512.74000000011</v>
      </c>
      <c r="F17" s="17">
        <v>541475.02999999991</v>
      </c>
      <c r="G17" s="18">
        <v>145991.57</v>
      </c>
    </row>
    <row r="18" spans="1:12" ht="15.6" x14ac:dyDescent="0.3">
      <c r="A18" s="75" t="s">
        <v>55</v>
      </c>
      <c r="B18" s="75"/>
      <c r="C18" s="75"/>
      <c r="D18" s="75"/>
      <c r="E18" s="17">
        <v>1410.41</v>
      </c>
      <c r="F18" s="17">
        <v>1423.82</v>
      </c>
      <c r="G18" s="18">
        <v>260.23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42868.95</v>
      </c>
      <c r="F20" s="17">
        <v>44083.94</v>
      </c>
      <c r="G20" s="18">
        <v>7358.49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77</v>
      </c>
      <c r="B25" s="42"/>
      <c r="C25" s="42"/>
      <c r="D25" s="42"/>
      <c r="E25" s="42"/>
      <c r="F25" s="34">
        <f>'Козловская 7(2020)'!F59</f>
        <v>-412137.53445613483</v>
      </c>
      <c r="G25" s="19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104190.37694951383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5">
        <f>'[4]УК ВР декабрь нар'!W47</f>
        <v>10929.865860881859</v>
      </c>
      <c r="L28" s="39"/>
    </row>
    <row r="29" spans="1:12" ht="15.6" hidden="1" x14ac:dyDescent="0.3">
      <c r="A29" s="50" t="s">
        <v>31</v>
      </c>
      <c r="B29" s="45"/>
      <c r="C29" s="45"/>
      <c r="D29" s="45"/>
      <c r="E29" s="46"/>
      <c r="F29" s="25">
        <f>'[4]УК ВР декабрь нар'!X47</f>
        <v>2597.5456964258574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5">
        <f>'[4]УК ВР декабрь нар'!Y47+'[4]УК ВР декабрь нар'!DX47</f>
        <v>1863.6202000000001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5">
        <f>'[4]УК ВР декабрь нар'!AV47+'[4]УК ВР декабрь нар'!BM47+'[4]УК ВР декабрь нар'!BN47+'[4]УК ВР декабрь нар'!BO47+'[4]УК ВР декабрь нар'!BP47+'[4]УК ВР декабрь нар'!EG47+'[4]УК ВР декабрь нар'!EH47+'[4]УК ВР декабрь нар'!EI47+'[4]УК ВР декабрь нар'!EJ47</f>
        <v>46360.641900000002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5">
        <f>'[4]УК ВР декабрь нар'!AY47</f>
        <v>42438.703292206097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SUM(F35:F39)+35161.72</f>
        <v>155677.56802037128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5">
        <f>'[4]УК ВР декабрь нар'!CN47+'[4]УК ВР декабрь нар'!DU47</f>
        <v>64784.37022447271</v>
      </c>
      <c r="L35" s="39"/>
    </row>
    <row r="36" spans="1:12" ht="15.6" hidden="1" x14ac:dyDescent="0.3">
      <c r="A36" s="58" t="s">
        <v>31</v>
      </c>
      <c r="B36" s="58"/>
      <c r="C36" s="58"/>
      <c r="D36" s="58"/>
      <c r="E36" s="58"/>
      <c r="F36" s="25">
        <f>'[4]УК ВР декабрь нар'!CO47+'[4]УК ВР декабрь нар'!DV47</f>
        <v>15707.914370678756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5">
        <f>'[4]УК ВР декабрь нар'!CP47+'[4]УК ВР декабрь нар'!DL47+'[4]УК ВР декабрь нар'!DP47+'[4]УК ВР декабрь нар'!DT47</f>
        <v>10889.834850000001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5">
        <f>'[4]УК ВР декабрь нар'!DB47+'[4]УК ВР декабрь нар'!DY47+'[4]УК ВР декабрь нар'!DZ47+'[4]УК ВР декабрь нар'!EA47+'[4]УК ВР декабрь нар'!EB47+'[4]УК ВР декабрь нар'!EC47+'[4]УК ВР декабрь нар'!ED47+'[4]УК ВР декабрь нар'!EE47+'[4]УК ВР декабрь нар'!EF47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5">
        <f>'[4]УК ВР декабрь нар'!DG47+'[4]УК ВР декабрь нар'!EP47</f>
        <v>29133.72857521983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6">
        <f>SUM(F41:F49)</f>
        <v>136850.18340000001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нар'!$EU47+'[4]УК ВР декабрь нар'!FV47+'[4]УК ВР декабрь нар'!EY47</f>
        <v>132631.59</v>
      </c>
      <c r="L41" s="39"/>
    </row>
    <row r="42" spans="1:12" ht="15.6" hidden="1" x14ac:dyDescent="0.3">
      <c r="A42" s="50" t="s">
        <v>31</v>
      </c>
      <c r="B42" s="45"/>
      <c r="C42" s="45"/>
      <c r="D42" s="45"/>
      <c r="E42" s="45"/>
      <c r="F42" s="25"/>
    </row>
    <row r="43" spans="1:12" ht="15.6" hidden="1" x14ac:dyDescent="0.3">
      <c r="A43" s="58" t="s">
        <v>21</v>
      </c>
      <c r="B43" s="58"/>
      <c r="C43" s="58"/>
      <c r="D43" s="58"/>
      <c r="E43" s="50"/>
      <c r="F43" s="25"/>
    </row>
    <row r="44" spans="1:12" ht="15.6" hidden="1" x14ac:dyDescent="0.3">
      <c r="A44" s="50" t="s">
        <v>17</v>
      </c>
      <c r="B44" s="45"/>
      <c r="C44" s="45"/>
      <c r="D44" s="45"/>
      <c r="E44" s="45"/>
      <c r="F44" s="25"/>
    </row>
    <row r="45" spans="1:12" ht="15.6" hidden="1" x14ac:dyDescent="0.3">
      <c r="A45" s="58" t="s">
        <v>22</v>
      </c>
      <c r="B45" s="58"/>
      <c r="C45" s="58"/>
      <c r="D45" s="58"/>
      <c r="E45" s="50"/>
      <c r="F45" s="25"/>
    </row>
    <row r="46" spans="1:12" ht="15.6" hidden="1" x14ac:dyDescent="0.3">
      <c r="A46" s="50" t="s">
        <v>17</v>
      </c>
      <c r="B46" s="45"/>
      <c r="C46" s="45"/>
      <c r="D46" s="45"/>
      <c r="E46" s="45"/>
      <c r="F46" s="25"/>
    </row>
    <row r="47" spans="1:12" ht="15.6" hidden="1" x14ac:dyDescent="0.3">
      <c r="A47" s="58" t="s">
        <v>18</v>
      </c>
      <c r="B47" s="58"/>
      <c r="C47" s="58"/>
      <c r="D47" s="58"/>
      <c r="E47" s="50"/>
      <c r="F47" s="25">
        <f>'[4]УК ВР декабрь нар'!EW47+'[4]УК ВР декабрь нар'!FA47+'[4]УК ВР декабрь нар'!FZ47</f>
        <v>2133.8670000000002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5">
        <f>'[4]УК ВР декабрь нар'!FL47+'[4]УК ВР декабрь нар'!GG47</f>
        <v>2084.7264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5">
        <f>'[4]УК ВР декабрь нар'!FS47+'[4]УК ВР декабрь нар'!GL47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75</v>
      </c>
      <c r="B51" s="48"/>
      <c r="C51" s="48"/>
      <c r="D51" s="48"/>
      <c r="E51" s="49"/>
      <c r="F51" s="26">
        <f>F26+F33+F40+F50</f>
        <v>396718.12836988515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73833.52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14760.22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59073.3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470551.64836988517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527512.74000000011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541475.02999999991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-355176.44282601989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7</vt:lpstr>
      <vt:lpstr>Козловская 7(2019)</vt:lpstr>
      <vt:lpstr>Козловская 7(2020)</vt:lpstr>
      <vt:lpstr>Козловская 7(2021)</vt:lpstr>
      <vt:lpstr>'Козловская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2018-04-11T11:16:51Z</cp:lastPrinted>
  <dcterms:created xsi:type="dcterms:W3CDTF">2013-05-24T09:13:10Z</dcterms:created>
  <dcterms:modified xsi:type="dcterms:W3CDTF">2022-04-14T08:01:17Z</dcterms:modified>
</cp:coreProperties>
</file>